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cen.ru\dfs\Общая папка по отделам\МУП\Отдел Закупок\2026 год\01 ТОРГИ\01-05 ПРОДАЖА\-П26 Продажа металлолома\"/>
    </mc:Choice>
  </mc:AlternateContent>
  <xr:revisionPtr revIDLastSave="0" documentId="13_ncr:1_{AE0A4B5C-8DDD-4FDE-BC79-7A69883AFB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3" sheetId="1" r:id="rId1"/>
    <sheet name="Приложение № 3.1." sheetId="2" r:id="rId2"/>
  </sheets>
  <calcPr calcId="191029"/>
</workbook>
</file>

<file path=xl/calcChain.xml><?xml version="1.0" encoding="utf-8"?>
<calcChain xmlns="http://schemas.openxmlformats.org/spreadsheetml/2006/main">
  <c r="N7" i="2" l="1"/>
  <c r="I7" i="2"/>
  <c r="F7" i="2"/>
  <c r="N6" i="2"/>
  <c r="I6" i="2"/>
  <c r="F6" i="2"/>
  <c r="G9" i="1"/>
  <c r="N8" i="2" l="1"/>
  <c r="G8" i="1"/>
  <c r="G10" i="1" l="1"/>
  <c r="I9" i="1" l="1"/>
  <c r="I8" i="1"/>
  <c r="K8" i="1" l="1"/>
  <c r="J8" i="1"/>
  <c r="J9" i="1"/>
  <c r="K9" i="1"/>
  <c r="J10" i="1" l="1"/>
  <c r="M8" i="1" l="1"/>
  <c r="N8" i="1" s="1"/>
  <c r="M9" i="1"/>
  <c r="N9" i="1" s="1"/>
  <c r="N10" i="1" l="1"/>
</calcChain>
</file>

<file path=xl/sharedStrings.xml><?xml version="1.0" encoding="utf-8"?>
<sst xmlns="http://schemas.openxmlformats.org/spreadsheetml/2006/main" count="64" uniqueCount="53">
  <si>
    <t>№ п/п</t>
  </si>
  <si>
    <t>Марка, вид лома и отходов</t>
  </si>
  <si>
    <t>Ед.изм.</t>
  </si>
  <si>
    <t>Ориентировочный объем, тонн</t>
  </si>
  <si>
    <t>Этап 1 Подача первоначальных предложений</t>
  </si>
  <si>
    <t>Этап 2 Аукцион</t>
  </si>
  <si>
    <t>Цена по Предложению Покупателя по результатам аукциона, руб.</t>
  </si>
  <si>
    <t>Стоимость по Предложению Покупателя по результатам аукциона, руб.</t>
  </si>
  <si>
    <t>тн</t>
  </si>
  <si>
    <t>Итого</t>
  </si>
  <si>
    <t xml:space="preserve">Цена по предложению Покупателя, руб без НДС </t>
  </si>
  <si>
    <t xml:space="preserve">Стоимость по предложению Покупателя, руб без НДС </t>
  </si>
  <si>
    <t>Участник:________________________________</t>
  </si>
  <si>
    <t>Итоговая стоимость предложения по результатам аукциона, руб. без НДС</t>
  </si>
  <si>
    <r>
      <rPr>
        <b/>
        <sz val="12"/>
        <rFont val="Times New Roman"/>
        <family val="1"/>
        <charset val="204"/>
      </rPr>
      <t>Стоимость первоначального предложения, руб без НДС</t>
    </r>
    <r>
      <rPr>
        <b/>
        <sz val="12"/>
        <color rgb="FF000000"/>
        <rFont val="Times New Roman"/>
        <family val="1"/>
        <charset val="204"/>
      </rPr>
      <t xml:space="preserve">
(</t>
    </r>
    <r>
      <rPr>
        <b/>
        <sz val="12"/>
        <rFont val="Times New Roman"/>
        <family val="1"/>
        <charset val="204"/>
      </rPr>
      <t>должна быть кратна шагу аукциона, в диапазоне от 1 до 5 шагов (т.е. минимальное превышение может составлять 0,5 %, соответственно, максимальное превышение – 0,5% умноженное на 5 (2,5%)</t>
    </r>
  </si>
  <si>
    <t xml:space="preserve">Начальная (минимальная) цена реализации АО "ВГЭС", руб без НДС </t>
  </si>
  <si>
    <t xml:space="preserve">Начальная (минимальная) цена стоимости АО "ВГЭС", руб без НДС </t>
  </si>
  <si>
    <t>Сведения о ценовой информации на идентичные (однородные) товары (работы, услуги)</t>
  </si>
  <si>
    <t>Количество (объем) товара (работы, услуги)</t>
  </si>
  <si>
    <t>Единица измерения</t>
  </si>
  <si>
    <t>Стоимость товара (работы, услуги), руб. (гр.12× гр.13)</t>
  </si>
  <si>
    <t>Источник №1</t>
  </si>
  <si>
    <t>Источник №2</t>
  </si>
  <si>
    <t>Источник №3</t>
  </si>
  <si>
    <t>наименование и ссылка на источник</t>
  </si>
  <si>
    <t>наименование товара (работы, услуги) в источнике</t>
  </si>
  <si>
    <t>цена за единицу в источнике, руб.</t>
  </si>
  <si>
    <t>Итого:</t>
  </si>
  <si>
    <t xml:space="preserve">Исполнитель: </t>
  </si>
  <si>
    <t>Начальник отдела закупочной деятельности</t>
  </si>
  <si>
    <t>Паневин А.В.</t>
  </si>
  <si>
    <t>(должность)</t>
  </si>
  <si>
    <t>(подпись)</t>
  </si>
  <si>
    <t>(расшифровка подписи)</t>
  </si>
  <si>
    <t>М.П.</t>
  </si>
  <si>
    <t>Контактный телефон:</t>
  </si>
  <si>
    <t>(473) 255-30-74, внут. 196</t>
  </si>
  <si>
    <t>Отклонение от плановой цены АО "ВГЭС"</t>
  </si>
  <si>
    <t>тонна</t>
  </si>
  <si>
    <t>Максимальная цена за единицу товара (работы, услуги), руб.</t>
  </si>
  <si>
    <t xml:space="preserve">КП вх.№ -П26-2 </t>
  </si>
  <si>
    <t>КП вх.№ -П26-1</t>
  </si>
  <si>
    <t xml:space="preserve">КП вх.№ -П26-3 </t>
  </si>
  <si>
    <t>2. В стоимости лота/заукпки материалов/оборудования включены доставка и все дополнительные расходы.</t>
  </si>
  <si>
    <t>За расчетную стоимость лота/закупки принять стоимость из КП №1</t>
  </si>
  <si>
    <t>Стоимость указана за вес 1 тонны, НДС не облагается</t>
  </si>
  <si>
    <t>1. Стоимость лота/закупки была определена как наибольшая среди представленных КП.</t>
  </si>
  <si>
    <t>ПРОТОКОЛ формирования сведений о начальной (минимальной) цене №-П26</t>
  </si>
  <si>
    <t>3. Предельная стоимость по договору составляет 1 430 000,00 руб., НДС не предусмотрен</t>
  </si>
  <si>
    <t>Лом черных металлов  5А</t>
  </si>
  <si>
    <t>Лом черных металлов  12А</t>
  </si>
  <si>
    <t>Сводная таблица стоимости по процедуре № 01-П26</t>
  </si>
  <si>
    <t>1. Порядок формирования начальной (минимальной) цены реализации указан в Протоколе формирования цены (Приложение № 3.1. к настоящей таблице)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</si>
</sst>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0" fillId="2" borderId="2" xfId="0" applyNumberFormat="1" applyFill="1" applyBorder="1"/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4" fontId="5" fillId="0" borderId="2" xfId="0" applyNumberFormat="1" applyFont="1" applyBorder="1"/>
    <xf numFmtId="4" fontId="6" fillId="0" borderId="2" xfId="0" applyNumberFormat="1" applyFont="1" applyBorder="1"/>
    <xf numFmtId="0" fontId="6" fillId="2" borderId="2" xfId="0" applyFont="1" applyFill="1" applyBorder="1"/>
    <xf numFmtId="4" fontId="6" fillId="2" borderId="2" xfId="0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Protection="1">
      <protection locked="0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>
      <alignment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12" fillId="0" borderId="2" xfId="0" applyFont="1" applyBorder="1" applyAlignment="1">
      <alignment vertical="center" wrapText="1"/>
    </xf>
    <xf numFmtId="0" fontId="14" fillId="0" borderId="0" xfId="0" applyFont="1"/>
    <xf numFmtId="0" fontId="13" fillId="0" borderId="0" xfId="0" applyFont="1" applyAlignment="1">
      <alignment horizontal="left"/>
    </xf>
    <xf numFmtId="164" fontId="10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4" fontId="5" fillId="3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3"/>
  <sheetViews>
    <sheetView tabSelected="1" zoomScale="70" zoomScaleNormal="70" workbookViewId="0">
      <selection activeCell="C18" sqref="C18"/>
    </sheetView>
  </sheetViews>
  <sheetFormatPr defaultRowHeight="15" x14ac:dyDescent="0.25"/>
  <cols>
    <col min="3" max="3" width="52.5703125" customWidth="1"/>
    <col min="4" max="4" width="12.5703125" customWidth="1"/>
    <col min="5" max="5" width="21.7109375" customWidth="1"/>
    <col min="6" max="6" width="23.5703125" customWidth="1"/>
    <col min="7" max="7" width="23.7109375" customWidth="1"/>
    <col min="8" max="8" width="31.28515625" customWidth="1"/>
    <col min="9" max="9" width="20.42578125" customWidth="1"/>
    <col min="10" max="10" width="23.7109375" customWidth="1"/>
    <col min="11" max="11" width="19.28515625" customWidth="1"/>
    <col min="12" max="12" width="21.7109375" customWidth="1"/>
    <col min="13" max="13" width="22.7109375" customWidth="1"/>
    <col min="14" max="14" width="20.42578125" customWidth="1"/>
  </cols>
  <sheetData>
    <row r="2" spans="2:14" ht="21" x14ac:dyDescent="0.35">
      <c r="B2" s="36" t="s">
        <v>51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14" x14ac:dyDescent="0.25">
      <c r="E3" s="15"/>
    </row>
    <row r="4" spans="2:14" ht="18.75" x14ac:dyDescent="0.3">
      <c r="C4" s="16" t="s">
        <v>12</v>
      </c>
      <c r="E4" s="15"/>
    </row>
    <row r="5" spans="2:14" x14ac:dyDescent="0.25">
      <c r="E5" s="15"/>
    </row>
    <row r="6" spans="2:14" ht="15.75" customHeight="1" x14ac:dyDescent="0.25">
      <c r="B6" s="37" t="s">
        <v>0</v>
      </c>
      <c r="C6" s="37" t="s">
        <v>1</v>
      </c>
      <c r="D6" s="37" t="s">
        <v>2</v>
      </c>
      <c r="E6" s="37" t="s">
        <v>3</v>
      </c>
      <c r="F6" s="37" t="s">
        <v>15</v>
      </c>
      <c r="G6" s="37" t="s">
        <v>16</v>
      </c>
      <c r="H6" s="40" t="s">
        <v>4</v>
      </c>
      <c r="I6" s="40"/>
      <c r="J6" s="40"/>
      <c r="K6" s="40"/>
      <c r="L6" s="34" t="s">
        <v>5</v>
      </c>
      <c r="M6" s="34"/>
      <c r="N6" s="34"/>
    </row>
    <row r="7" spans="2:14" ht="288" customHeight="1" x14ac:dyDescent="0.25">
      <c r="B7" s="38"/>
      <c r="C7" s="38"/>
      <c r="D7" s="38"/>
      <c r="E7" s="39"/>
      <c r="F7" s="38"/>
      <c r="G7" s="38"/>
      <c r="H7" s="1" t="s">
        <v>14</v>
      </c>
      <c r="I7" s="1" t="s">
        <v>10</v>
      </c>
      <c r="J7" s="1" t="s">
        <v>11</v>
      </c>
      <c r="K7" s="1" t="s">
        <v>37</v>
      </c>
      <c r="L7" s="2" t="s">
        <v>13</v>
      </c>
      <c r="M7" s="2" t="s">
        <v>6</v>
      </c>
      <c r="N7" s="2" t="s">
        <v>7</v>
      </c>
    </row>
    <row r="8" spans="2:14" ht="15.6" customHeight="1" x14ac:dyDescent="0.25">
      <c r="B8" s="3">
        <v>1</v>
      </c>
      <c r="C8" s="3" t="s">
        <v>49</v>
      </c>
      <c r="D8" s="14" t="s">
        <v>8</v>
      </c>
      <c r="E8" s="4">
        <v>85</v>
      </c>
      <c r="F8" s="5">
        <v>11000</v>
      </c>
      <c r="G8" s="5">
        <f>F8*E8</f>
        <v>935000</v>
      </c>
      <c r="H8" s="35"/>
      <c r="I8" s="5">
        <f>$H$8/$G$10*F8</f>
        <v>0</v>
      </c>
      <c r="J8" s="5">
        <f t="shared" ref="J8:J9" si="0">I8*E8</f>
        <v>0</v>
      </c>
      <c r="K8" s="5">
        <f t="shared" ref="K8:K9" si="1">I8/F8*100-100</f>
        <v>-100</v>
      </c>
      <c r="L8" s="35"/>
      <c r="M8" s="6" t="e">
        <f>($L$8/$J$10)*I8</f>
        <v>#DIV/0!</v>
      </c>
      <c r="N8" s="6" t="e">
        <f t="shared" ref="N8:N9" si="2">M8*E8</f>
        <v>#DIV/0!</v>
      </c>
    </row>
    <row r="9" spans="2:14" ht="15.6" customHeight="1" x14ac:dyDescent="0.25">
      <c r="B9" s="3">
        <v>2</v>
      </c>
      <c r="C9" s="3" t="s">
        <v>50</v>
      </c>
      <c r="D9" s="14" t="s">
        <v>8</v>
      </c>
      <c r="E9" s="4">
        <v>45</v>
      </c>
      <c r="F9" s="5">
        <v>11000</v>
      </c>
      <c r="G9" s="5">
        <f t="shared" ref="G9" si="3">F9*E9</f>
        <v>495000</v>
      </c>
      <c r="H9" s="35"/>
      <c r="I9" s="5">
        <f>$H$8/$G$10*F9</f>
        <v>0</v>
      </c>
      <c r="J9" s="5">
        <f t="shared" si="0"/>
        <v>0</v>
      </c>
      <c r="K9" s="5">
        <f t="shared" si="1"/>
        <v>-100</v>
      </c>
      <c r="L9" s="35"/>
      <c r="M9" s="6" t="e">
        <f>($L$8/$J$10)*I9</f>
        <v>#DIV/0!</v>
      </c>
      <c r="N9" s="6" t="e">
        <f t="shared" si="2"/>
        <v>#DIV/0!</v>
      </c>
    </row>
    <row r="10" spans="2:14" ht="18.75" x14ac:dyDescent="0.3">
      <c r="B10" s="7"/>
      <c r="C10" s="8" t="s">
        <v>9</v>
      </c>
      <c r="D10" s="7"/>
      <c r="E10" s="9"/>
      <c r="F10" s="7"/>
      <c r="G10" s="10">
        <f>SUM(G8:G9)</f>
        <v>1430000</v>
      </c>
      <c r="H10" s="10"/>
      <c r="I10" s="7"/>
      <c r="J10" s="11">
        <f>SUM(J8:J9)</f>
        <v>0</v>
      </c>
      <c r="K10" s="11"/>
      <c r="L10" s="12"/>
      <c r="M10" s="12"/>
      <c r="N10" s="13" t="e">
        <f>SUM(N8:N9)</f>
        <v>#DIV/0!</v>
      </c>
    </row>
    <row r="12" spans="2:14" ht="15.75" x14ac:dyDescent="0.25">
      <c r="C12" s="41" t="s">
        <v>52</v>
      </c>
      <c r="D12" s="41"/>
      <c r="E12" s="41"/>
      <c r="F12" s="41"/>
      <c r="G12" s="41"/>
      <c r="H12" s="41"/>
      <c r="I12" s="41"/>
      <c r="J12" s="41"/>
      <c r="K12" s="41"/>
    </row>
    <row r="13" spans="2:14" x14ac:dyDescent="0.25">
      <c r="C13" s="28"/>
      <c r="D13" s="28"/>
      <c r="E13" s="28"/>
    </row>
  </sheetData>
  <mergeCells count="12">
    <mergeCell ref="C12:K12"/>
    <mergeCell ref="L6:N6"/>
    <mergeCell ref="L8:L9"/>
    <mergeCell ref="B2:N2"/>
    <mergeCell ref="B6:B7"/>
    <mergeCell ref="C6:C7"/>
    <mergeCell ref="D6:D7"/>
    <mergeCell ref="E6:E7"/>
    <mergeCell ref="F6:F7"/>
    <mergeCell ref="G6:G7"/>
    <mergeCell ref="H8:H9"/>
    <mergeCell ref="H6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1"/>
  <sheetViews>
    <sheetView workbookViewId="0">
      <selection activeCell="I24" sqref="I24"/>
    </sheetView>
  </sheetViews>
  <sheetFormatPr defaultRowHeight="12.75" x14ac:dyDescent="0.2"/>
  <cols>
    <col min="1" max="1" width="5" style="26" customWidth="1"/>
    <col min="2" max="2" width="14.85546875" style="26" customWidth="1"/>
    <col min="3" max="3" width="18.85546875" style="26" customWidth="1"/>
    <col min="4" max="4" width="12.28515625" style="26" customWidth="1"/>
    <col min="5" max="5" width="14.42578125" style="26" customWidth="1"/>
    <col min="6" max="6" width="17" style="26" customWidth="1"/>
    <col min="7" max="7" width="12.85546875" style="26" customWidth="1"/>
    <col min="8" max="8" width="13.85546875" style="26" customWidth="1"/>
    <col min="9" max="9" width="18.7109375" style="26" customWidth="1"/>
    <col min="10" max="11" width="14.140625" style="26" customWidth="1"/>
    <col min="12" max="12" width="16" style="26" customWidth="1"/>
    <col min="13" max="13" width="7.7109375" style="26" customWidth="1"/>
    <col min="14" max="14" width="16.28515625" style="26" customWidth="1"/>
    <col min="15" max="16384" width="9.140625" style="26"/>
  </cols>
  <sheetData>
    <row r="1" spans="1:14" x14ac:dyDescent="0.2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x14ac:dyDescent="0.2">
      <c r="A2" s="48" t="s">
        <v>0</v>
      </c>
      <c r="B2" s="51" t="s">
        <v>17</v>
      </c>
      <c r="C2" s="52"/>
      <c r="D2" s="52"/>
      <c r="E2" s="52"/>
      <c r="F2" s="52"/>
      <c r="G2" s="52"/>
      <c r="H2" s="52"/>
      <c r="I2" s="52"/>
      <c r="J2" s="52"/>
      <c r="K2" s="48" t="s">
        <v>39</v>
      </c>
      <c r="L2" s="48" t="s">
        <v>18</v>
      </c>
      <c r="M2" s="48" t="s">
        <v>19</v>
      </c>
      <c r="N2" s="48" t="s">
        <v>20</v>
      </c>
    </row>
    <row r="3" spans="1:14" x14ac:dyDescent="0.2">
      <c r="A3" s="49"/>
      <c r="B3" s="53" t="s">
        <v>21</v>
      </c>
      <c r="C3" s="54"/>
      <c r="D3" s="55"/>
      <c r="E3" s="53" t="s">
        <v>22</v>
      </c>
      <c r="F3" s="54"/>
      <c r="G3" s="55"/>
      <c r="H3" s="53" t="s">
        <v>23</v>
      </c>
      <c r="I3" s="54"/>
      <c r="J3" s="55"/>
      <c r="K3" s="49"/>
      <c r="L3" s="49"/>
      <c r="M3" s="49"/>
      <c r="N3" s="49"/>
    </row>
    <row r="4" spans="1:14" ht="51" x14ac:dyDescent="0.2">
      <c r="A4" s="50"/>
      <c r="B4" s="17" t="s">
        <v>24</v>
      </c>
      <c r="C4" s="17" t="s">
        <v>25</v>
      </c>
      <c r="D4" s="17" t="s">
        <v>26</v>
      </c>
      <c r="E4" s="17" t="s">
        <v>24</v>
      </c>
      <c r="F4" s="17" t="s">
        <v>25</v>
      </c>
      <c r="G4" s="17" t="s">
        <v>26</v>
      </c>
      <c r="H4" s="17" t="s">
        <v>24</v>
      </c>
      <c r="I4" s="17" t="s">
        <v>25</v>
      </c>
      <c r="J4" s="17" t="s">
        <v>26</v>
      </c>
      <c r="K4" s="50"/>
      <c r="L4" s="50"/>
      <c r="M4" s="50"/>
      <c r="N4" s="50"/>
    </row>
    <row r="5" spans="1:14" x14ac:dyDescent="0.2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12</v>
      </c>
      <c r="L5" s="17">
        <v>13</v>
      </c>
      <c r="M5" s="17">
        <v>14</v>
      </c>
      <c r="N5" s="17">
        <v>15</v>
      </c>
    </row>
    <row r="6" spans="1:14" ht="51" customHeight="1" x14ac:dyDescent="0.2">
      <c r="A6" s="17">
        <v>1</v>
      </c>
      <c r="B6" s="45" t="s">
        <v>41</v>
      </c>
      <c r="C6" s="27" t="s">
        <v>49</v>
      </c>
      <c r="D6" s="18">
        <v>11000</v>
      </c>
      <c r="E6" s="45" t="s">
        <v>40</v>
      </c>
      <c r="F6" s="17" t="str">
        <f>C6</f>
        <v>Лом черных металлов  5А</v>
      </c>
      <c r="G6" s="30">
        <v>10500</v>
      </c>
      <c r="H6" s="45" t="s">
        <v>42</v>
      </c>
      <c r="I6" s="17" t="str">
        <f>C6</f>
        <v>Лом черных металлов  5А</v>
      </c>
      <c r="J6" s="30">
        <v>10800</v>
      </c>
      <c r="K6" s="19">
        <v>11000</v>
      </c>
      <c r="L6" s="17">
        <v>85</v>
      </c>
      <c r="M6" s="20" t="s">
        <v>38</v>
      </c>
      <c r="N6" s="19">
        <f t="shared" ref="N6" si="0">K6*L6</f>
        <v>935000</v>
      </c>
    </row>
    <row r="7" spans="1:14" ht="51" customHeight="1" x14ac:dyDescent="0.2">
      <c r="A7" s="17">
        <v>2</v>
      </c>
      <c r="B7" s="45"/>
      <c r="C7" s="27" t="s">
        <v>50</v>
      </c>
      <c r="D7" s="18">
        <v>11000</v>
      </c>
      <c r="E7" s="45"/>
      <c r="F7" s="17" t="str">
        <f>C7</f>
        <v>Лом черных металлов  12А</v>
      </c>
      <c r="G7" s="30">
        <v>10500</v>
      </c>
      <c r="H7" s="45"/>
      <c r="I7" s="17" t="str">
        <f>C7</f>
        <v>Лом черных металлов  12А</v>
      </c>
      <c r="J7" s="30">
        <v>10800</v>
      </c>
      <c r="K7" s="19">
        <v>11000</v>
      </c>
      <c r="L7" s="17">
        <v>45</v>
      </c>
      <c r="M7" s="20" t="s">
        <v>38</v>
      </c>
      <c r="N7" s="19">
        <f t="shared" ref="N7" si="1">K7*L7</f>
        <v>495000</v>
      </c>
    </row>
    <row r="8" spans="1:14" x14ac:dyDescent="0.2">
      <c r="M8" s="21" t="s">
        <v>27</v>
      </c>
      <c r="N8" s="22">
        <f>SUM(N6:N7)</f>
        <v>1430000</v>
      </c>
    </row>
    <row r="9" spans="1:14" x14ac:dyDescent="0.2">
      <c r="B9" s="46" t="s">
        <v>45</v>
      </c>
      <c r="C9" s="46"/>
      <c r="D9" s="46"/>
      <c r="E9" s="46"/>
      <c r="F9" s="46"/>
      <c r="G9" s="46"/>
      <c r="H9" s="46"/>
      <c r="I9" s="46"/>
    </row>
    <row r="10" spans="1:14" x14ac:dyDescent="0.2">
      <c r="B10" s="29"/>
      <c r="C10" s="29"/>
      <c r="D10" s="29"/>
      <c r="E10" s="29"/>
      <c r="F10" s="29"/>
      <c r="G10" s="29"/>
      <c r="H10" s="29"/>
      <c r="I10" s="29"/>
    </row>
    <row r="11" spans="1:14" ht="15" x14ac:dyDescent="0.25">
      <c r="A11" s="42" t="s">
        <v>44</v>
      </c>
      <c r="B11" s="43"/>
      <c r="C11" s="43"/>
      <c r="D11" s="43"/>
      <c r="E11" s="43"/>
      <c r="F11" s="43"/>
      <c r="G11" s="43"/>
      <c r="H11" s="43"/>
      <c r="I11" s="43"/>
      <c r="J11" s="31"/>
      <c r="K11" s="31"/>
      <c r="L11" s="31"/>
      <c r="M11" s="31"/>
    </row>
    <row r="12" spans="1:14" ht="14.25" x14ac:dyDescent="0.2">
      <c r="A12" s="42"/>
      <c r="B12" s="42"/>
      <c r="C12" s="42"/>
      <c r="D12" s="42"/>
      <c r="E12" s="42"/>
      <c r="F12" s="42"/>
      <c r="G12" s="42"/>
      <c r="H12" s="31"/>
      <c r="I12" s="31"/>
      <c r="J12" s="31"/>
      <c r="K12" s="31"/>
      <c r="L12" s="31"/>
      <c r="M12" s="31"/>
    </row>
    <row r="13" spans="1:14" ht="15" customHeight="1" x14ac:dyDescent="0.2">
      <c r="A13" s="44" t="s">
        <v>46</v>
      </c>
      <c r="B13" s="44"/>
      <c r="C13" s="44"/>
      <c r="D13" s="44"/>
      <c r="E13" s="44"/>
      <c r="F13" s="44"/>
      <c r="G13" s="44"/>
      <c r="H13" s="44"/>
      <c r="I13" s="44"/>
      <c r="J13" s="31"/>
      <c r="K13" s="31"/>
      <c r="L13" s="31"/>
      <c r="M13" s="31"/>
    </row>
    <row r="14" spans="1:14" ht="15" x14ac:dyDescent="0.25">
      <c r="A14" s="32" t="s">
        <v>43</v>
      </c>
      <c r="B14" s="32"/>
      <c r="C14" s="32"/>
      <c r="D14" s="33"/>
      <c r="E14" s="33"/>
      <c r="F14" s="33"/>
      <c r="G14" s="33"/>
      <c r="H14" s="33"/>
      <c r="I14" s="33"/>
      <c r="J14" s="31"/>
      <c r="K14" s="31"/>
      <c r="L14" s="31"/>
      <c r="M14" s="31"/>
    </row>
    <row r="15" spans="1:14" ht="15" x14ac:dyDescent="0.2">
      <c r="A15" s="60" t="s">
        <v>48</v>
      </c>
      <c r="B15" s="60"/>
      <c r="C15" s="60"/>
      <c r="D15" s="60"/>
      <c r="E15" s="60"/>
      <c r="F15" s="60"/>
      <c r="G15" s="60"/>
      <c r="H15" s="60"/>
      <c r="I15" s="60"/>
    </row>
    <row r="16" spans="1:14" x14ac:dyDescent="0.2">
      <c r="A16" s="57" t="s">
        <v>28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4" ht="13.5" thickBot="1" x14ac:dyDescent="0.25">
      <c r="A17" s="59" t="s">
        <v>29</v>
      </c>
      <c r="B17" s="59"/>
      <c r="C17" s="59"/>
      <c r="D17" s="59"/>
      <c r="E17" s="23"/>
      <c r="F17" s="59"/>
      <c r="G17" s="59"/>
      <c r="H17" s="59"/>
      <c r="I17" s="23"/>
      <c r="J17" s="24"/>
      <c r="K17" s="56" t="s">
        <v>30</v>
      </c>
      <c r="L17" s="56"/>
      <c r="M17" s="23"/>
      <c r="N17" s="23"/>
    </row>
    <row r="18" spans="1:14" x14ac:dyDescent="0.2">
      <c r="A18" s="58" t="s">
        <v>31</v>
      </c>
      <c r="B18" s="58"/>
      <c r="C18" s="58"/>
      <c r="D18" s="58"/>
      <c r="E18" s="23"/>
      <c r="F18" s="58" t="s">
        <v>32</v>
      </c>
      <c r="G18" s="58"/>
      <c r="H18" s="58"/>
      <c r="I18" s="23"/>
      <c r="J18" s="25"/>
      <c r="K18" s="56" t="s">
        <v>33</v>
      </c>
      <c r="L18" s="56"/>
      <c r="M18" s="56"/>
      <c r="N18" s="23"/>
    </row>
    <row r="19" spans="1:14" x14ac:dyDescent="0.2">
      <c r="A19" s="25"/>
      <c r="B19" s="25"/>
      <c r="C19" s="56" t="s">
        <v>34</v>
      </c>
      <c r="D19" s="56"/>
      <c r="E19" s="56"/>
      <c r="F19" s="56"/>
      <c r="G19" s="56"/>
      <c r="H19" s="56"/>
      <c r="I19" s="56"/>
      <c r="J19" s="56"/>
      <c r="K19" s="56"/>
    </row>
    <row r="20" spans="1:14" x14ac:dyDescent="0.2">
      <c r="A20" s="25"/>
      <c r="B20" s="25"/>
      <c r="C20" s="56"/>
      <c r="D20" s="56"/>
      <c r="E20" s="56"/>
      <c r="F20" s="56"/>
      <c r="G20" s="56"/>
      <c r="H20" s="56"/>
      <c r="I20" s="56"/>
      <c r="J20" s="56"/>
      <c r="K20" s="56"/>
    </row>
    <row r="21" spans="1:14" x14ac:dyDescent="0.2">
      <c r="A21" s="57" t="s">
        <v>35</v>
      </c>
      <c r="B21" s="57"/>
      <c r="C21" s="57"/>
      <c r="D21" s="56" t="s">
        <v>36</v>
      </c>
      <c r="E21" s="56"/>
      <c r="F21" s="56"/>
      <c r="G21" s="23"/>
      <c r="H21" s="57"/>
      <c r="I21" s="57"/>
      <c r="J21" s="57"/>
      <c r="K21" s="57"/>
    </row>
  </sheetData>
  <mergeCells count="30">
    <mergeCell ref="A15:I15"/>
    <mergeCell ref="A18:D18"/>
    <mergeCell ref="F18:H18"/>
    <mergeCell ref="K18:M18"/>
    <mergeCell ref="A16:K16"/>
    <mergeCell ref="A17:D17"/>
    <mergeCell ref="F17:H17"/>
    <mergeCell ref="K17:L17"/>
    <mergeCell ref="C19:K19"/>
    <mergeCell ref="C20:K20"/>
    <mergeCell ref="A21:C21"/>
    <mergeCell ref="D21:F21"/>
    <mergeCell ref="H21:K21"/>
    <mergeCell ref="A1:N1"/>
    <mergeCell ref="A2:A4"/>
    <mergeCell ref="B2:J2"/>
    <mergeCell ref="K2:K4"/>
    <mergeCell ref="L2:L4"/>
    <mergeCell ref="M2:M4"/>
    <mergeCell ref="N2:N4"/>
    <mergeCell ref="B3:D3"/>
    <mergeCell ref="E3:G3"/>
    <mergeCell ref="H3:J3"/>
    <mergeCell ref="A11:I11"/>
    <mergeCell ref="A12:G12"/>
    <mergeCell ref="A13:I13"/>
    <mergeCell ref="B6:B7"/>
    <mergeCell ref="E6:E7"/>
    <mergeCell ref="H6:H7"/>
    <mergeCell ref="B9:I9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№3</vt:lpstr>
      <vt:lpstr>Приложение № 3.1.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Проскуряков Евгений Владимирович</dc:creator>
  <cp:lastModifiedBy>Невзоров Андрей Юрьевич</cp:lastModifiedBy>
  <cp:lastPrinted>2023-01-31T11:25:19Z</cp:lastPrinted>
  <dcterms:created xsi:type="dcterms:W3CDTF">2021-03-17T12:31:45Z</dcterms:created>
  <dcterms:modified xsi:type="dcterms:W3CDTF">2026-07-16T08:09:31Z</dcterms:modified>
</cp:coreProperties>
</file>